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04" windowHeight="8856"/>
  </bookViews>
  <sheets>
    <sheet name="Приложение № 6" sheetId="1" r:id="rId1"/>
  </sheets>
  <definedNames>
    <definedName name="_GoBack" localSheetId="0">'Приложение № 6'!#REF!</definedName>
    <definedName name="_xlnm._FilterDatabase" localSheetId="0" hidden="1">'Приложение № 6'!$B$11:$C$40</definedName>
    <definedName name="_xlnm.Print_Titles" localSheetId="0">'Приложение № 6'!$10:$11</definedName>
    <definedName name="_xlnm.Print_Area" localSheetId="0">'Приложение № 6'!$A$1:$G$40</definedName>
  </definedNames>
  <calcPr calcId="152511"/>
</workbook>
</file>

<file path=xl/calcChain.xml><?xml version="1.0" encoding="utf-8"?>
<calcChain xmlns="http://schemas.openxmlformats.org/spreadsheetml/2006/main">
  <c r="E23" i="1" l="1"/>
  <c r="E36" i="1" l="1"/>
  <c r="E19" i="1" l="1"/>
  <c r="F19" i="1"/>
  <c r="D19" i="1"/>
  <c r="G13" i="1" l="1"/>
  <c r="G14" i="1"/>
  <c r="G15" i="1"/>
  <c r="G16" i="1"/>
  <c r="G17" i="1"/>
  <c r="G18" i="1"/>
  <c r="G19" i="1"/>
  <c r="G20" i="1"/>
  <c r="G22" i="1"/>
  <c r="G26" i="1"/>
  <c r="G29" i="1"/>
  <c r="G30" i="1"/>
  <c r="G31" i="1"/>
  <c r="G32" i="1"/>
  <c r="G33" i="1"/>
  <c r="G34" i="1"/>
  <c r="G35" i="1"/>
  <c r="G37" i="1"/>
  <c r="G38" i="1"/>
  <c r="G39" i="1"/>
  <c r="E28" i="1"/>
  <c r="E25" i="1"/>
  <c r="F25" i="1"/>
  <c r="D25" i="1"/>
  <c r="G25" i="1" l="1"/>
  <c r="E12" i="1"/>
  <c r="E40" i="1" s="1"/>
  <c r="F12" i="1"/>
  <c r="D12" i="1"/>
  <c r="F28" i="1"/>
  <c r="G28" i="1" s="1"/>
  <c r="G12" i="1" l="1"/>
  <c r="D28" i="1"/>
  <c r="E21" i="1" l="1"/>
  <c r="G21" i="1" s="1"/>
  <c r="F21" i="1"/>
  <c r="D21" i="1"/>
  <c r="F36" i="1"/>
  <c r="D36" i="1"/>
  <c r="F40" i="1" l="1"/>
  <c r="G36" i="1"/>
  <c r="D40" i="1"/>
  <c r="G40" i="1" l="1"/>
</calcChain>
</file>

<file path=xl/sharedStrings.xml><?xml version="1.0" encoding="utf-8"?>
<sst xmlns="http://schemas.openxmlformats.org/spreadsheetml/2006/main" count="104" uniqueCount="62">
  <si>
    <t>Раздел</t>
  </si>
  <si>
    <t>Сумма, тыс. рублей</t>
  </si>
  <si>
    <t>ВСЕГО РАСХОДОВ</t>
  </si>
  <si>
    <t xml:space="preserve">Наименование разделов/подразделов </t>
  </si>
  <si>
    <t> 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</si>
  <si>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</si>
  <si>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</si>
  <si>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</si>
  <si>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</si>
  <si>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</si>
  <si>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</si>
  <si>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</si>
  <si>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</si>
  <si>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</si>
  <si>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</si>
  <si>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</si>
  <si>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</si>
  <si>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01</t>
  </si>
  <si>
    <t>00</t>
  </si>
  <si>
    <t>Под-раздел</t>
  </si>
  <si>
    <t>03</t>
  </si>
  <si>
    <t>04</t>
  </si>
  <si>
    <t>06</t>
  </si>
  <si>
    <t>02</t>
  </si>
  <si>
    <t>10</t>
  </si>
  <si>
    <t>(ПРИМЕР!!!)</t>
  </si>
  <si>
    <t>(итоги)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</si>
  <si>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</si>
  <si>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</si>
  <si>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</si>
  <si>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</si>
  <si>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</si>
  <si>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</si>
  <si>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</si>
  <si>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</si>
  <si>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</si>
  <si>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</si>
  <si>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</si>
  <si>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</si>
  <si>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07</t>
  </si>
  <si>
    <t xml:space="preserve">Культура, кинематография </t>
  </si>
  <si>
    <t>Культура</t>
  </si>
  <si>
    <t>08</t>
  </si>
  <si>
    <t>Социальная политика</t>
  </si>
  <si>
    <t>Пенсионное обеспечение</t>
  </si>
  <si>
    <t>Массовый спорт</t>
  </si>
  <si>
    <t>11</t>
  </si>
  <si>
    <t>условно утверждаемые (утвержденные)расходы</t>
  </si>
  <si>
    <t>план</t>
  </si>
  <si>
    <t>уточненный план</t>
  </si>
  <si>
    <t>исполнение</t>
  </si>
  <si>
    <t>% исполнения</t>
  </si>
  <si>
    <t>Приложение № 2</t>
  </si>
  <si>
    <t>Исполнение по распределению расходов  по разделам и подразделам бюджета сельского поселения "Липовское" Вельского муниципального района Архангельской области за 1 квартал 2023 года</t>
  </si>
  <si>
    <r>
      <t>(</t>
    </r>
    <r>
      <rPr>
        <i/>
        <sz val="10"/>
        <color theme="1"/>
        <rFont val="Times New Roman"/>
        <family val="1"/>
        <charset val="204"/>
      </rPr>
      <t>итоги)</t>
    </r>
  </si>
  <si>
    <t>Другие вопрсы в области охраны окружающей среды</t>
  </si>
  <si>
    <t>охрана окружающей среды</t>
  </si>
  <si>
    <t xml:space="preserve"> от 26.06.2023 г. № 69</t>
  </si>
  <si>
    <t xml:space="preserve">  к решению Совета депутатов</t>
  </si>
  <si>
    <t xml:space="preserve">                       сельского поселения "Липовское"  </t>
  </si>
  <si>
    <t xml:space="preserve">                           Вельского муниципального района </t>
  </si>
  <si>
    <t>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</si>
</sst>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/>
    <xf numFmtId="4" fontId="11" fillId="0" borderId="1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wrapText="1"/>
    </xf>
    <xf numFmtId="49" fontId="10" fillId="0" borderId="4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8"/>
  <sheetViews>
    <sheetView tabSelected="1" topLeftCell="A4" zoomScaleNormal="100" zoomScaleSheetLayoutView="108" workbookViewId="0">
      <selection activeCell="D6" sqref="D6:G6"/>
    </sheetView>
  </sheetViews>
  <sheetFormatPr defaultColWidth="9.109375" defaultRowHeight="15.6" x14ac:dyDescent="0.3"/>
  <cols>
    <col min="1" max="1" width="53" style="2" customWidth="1"/>
    <col min="2" max="2" width="6.5546875" style="11" customWidth="1"/>
    <col min="3" max="3" width="6.109375" style="2" customWidth="1"/>
    <col min="4" max="4" width="11.44140625" style="2" customWidth="1"/>
    <col min="5" max="5" width="12.6640625" style="2" customWidth="1"/>
    <col min="6" max="6" width="12.21875" style="2" customWidth="1"/>
    <col min="7" max="7" width="9.44140625" style="2" customWidth="1"/>
    <col min="8" max="8" width="12" style="2" customWidth="1"/>
    <col min="9" max="16384" width="9.109375" style="2"/>
  </cols>
  <sheetData>
    <row r="1" spans="1:7" ht="14.4" customHeight="1" x14ac:dyDescent="0.3">
      <c r="B1" s="3"/>
      <c r="C1" s="45"/>
      <c r="D1" s="43" t="s">
        <v>52</v>
      </c>
      <c r="E1" s="43"/>
      <c r="F1" s="43"/>
      <c r="G1" s="13"/>
    </row>
    <row r="2" spans="1:7" ht="15.75" customHeight="1" x14ac:dyDescent="0.3">
      <c r="B2" s="3"/>
      <c r="C2" s="45"/>
      <c r="D2" s="43" t="s">
        <v>58</v>
      </c>
      <c r="E2" s="43"/>
      <c r="F2" s="43"/>
      <c r="G2" s="43"/>
    </row>
    <row r="3" spans="1:7" ht="16.5" customHeight="1" x14ac:dyDescent="0.3">
      <c r="B3" s="4"/>
      <c r="C3" s="43" t="s">
        <v>59</v>
      </c>
      <c r="D3" s="43"/>
      <c r="E3" s="43"/>
      <c r="F3" s="43"/>
      <c r="G3" s="43"/>
    </row>
    <row r="4" spans="1:7" ht="18" customHeight="1" x14ac:dyDescent="0.3">
      <c r="B4" s="4"/>
      <c r="C4" s="43" t="s">
        <v>60</v>
      </c>
      <c r="D4" s="43"/>
      <c r="E4" s="43"/>
      <c r="F4" s="43"/>
      <c r="G4" s="43"/>
    </row>
    <row r="5" spans="1:7" ht="18" customHeight="1" x14ac:dyDescent="0.3">
      <c r="B5" s="4"/>
      <c r="C5" s="34"/>
      <c r="D5" s="34"/>
      <c r="E5" s="47" t="s">
        <v>61</v>
      </c>
      <c r="F5" s="47"/>
      <c r="G5" s="47"/>
    </row>
    <row r="6" spans="1:7" x14ac:dyDescent="0.3">
      <c r="B6" s="4"/>
      <c r="C6" s="46"/>
      <c r="D6" s="44" t="s">
        <v>57</v>
      </c>
      <c r="E6" s="44"/>
      <c r="F6" s="44"/>
      <c r="G6" s="44"/>
    </row>
    <row r="7" spans="1:7" ht="6.75" customHeight="1" x14ac:dyDescent="0.3">
      <c r="B7" s="4"/>
      <c r="C7" s="5"/>
      <c r="D7" s="6"/>
      <c r="E7" s="6"/>
      <c r="F7" s="6"/>
    </row>
    <row r="8" spans="1:7" ht="31.5" customHeight="1" x14ac:dyDescent="0.3">
      <c r="A8" s="36" t="s">
        <v>53</v>
      </c>
      <c r="B8" s="36"/>
      <c r="C8" s="36"/>
      <c r="D8" s="36"/>
      <c r="E8" s="36"/>
      <c r="F8" s="36"/>
      <c r="G8" s="36"/>
    </row>
    <row r="9" spans="1:7" ht="18" hidden="1" customHeight="1" x14ac:dyDescent="0.3">
      <c r="A9" s="35" t="s">
        <v>25</v>
      </c>
      <c r="B9" s="35"/>
      <c r="C9" s="35"/>
      <c r="D9" s="35"/>
      <c r="E9" s="35"/>
      <c r="F9" s="35"/>
    </row>
    <row r="10" spans="1:7" ht="17.25" customHeight="1" x14ac:dyDescent="0.3">
      <c r="A10" s="40" t="s">
        <v>3</v>
      </c>
      <c r="B10" s="41" t="s">
        <v>0</v>
      </c>
      <c r="C10" s="40" t="s">
        <v>19</v>
      </c>
      <c r="D10" s="42" t="s">
        <v>1</v>
      </c>
      <c r="E10" s="42"/>
      <c r="F10" s="42"/>
      <c r="G10" s="37" t="s">
        <v>51</v>
      </c>
    </row>
    <row r="11" spans="1:7" ht="38.25" customHeight="1" x14ac:dyDescent="0.3">
      <c r="A11" s="40"/>
      <c r="B11" s="41"/>
      <c r="C11" s="40"/>
      <c r="D11" s="14" t="s">
        <v>48</v>
      </c>
      <c r="E11" s="14" t="s">
        <v>49</v>
      </c>
      <c r="F11" s="14" t="s">
        <v>50</v>
      </c>
      <c r="G11" s="38"/>
    </row>
    <row r="12" spans="1:7" ht="18.75" customHeight="1" x14ac:dyDescent="0.3">
      <c r="A12" s="16" t="s">
        <v>16</v>
      </c>
      <c r="B12" s="17" t="s">
        <v>17</v>
      </c>
      <c r="C12" s="17" t="s">
        <v>18</v>
      </c>
      <c r="D12" s="30">
        <f>D13+D15+D16+D17+D18</f>
        <v>3420694</v>
      </c>
      <c r="E12" s="30">
        <f t="shared" ref="E12:F12" si="0">E13+E15+E16+E17+E18</f>
        <v>3420694</v>
      </c>
      <c r="F12" s="30">
        <f t="shared" si="0"/>
        <v>902055.8</v>
      </c>
      <c r="G12" s="33">
        <f>F12/E12*100</f>
        <v>26.370549368052217</v>
      </c>
    </row>
    <row r="13" spans="1:7" ht="48.6" customHeight="1" x14ac:dyDescent="0.3">
      <c r="A13" s="18" t="s">
        <v>4</v>
      </c>
      <c r="B13" s="19" t="s">
        <v>5</v>
      </c>
      <c r="C13" s="19" t="s">
        <v>6</v>
      </c>
      <c r="D13" s="30">
        <v>885568.32</v>
      </c>
      <c r="E13" s="30">
        <v>885568.32</v>
      </c>
      <c r="F13" s="30">
        <v>244005.75</v>
      </c>
      <c r="G13" s="33">
        <f t="shared" ref="G13:G40" si="1">F13/E13*100</f>
        <v>27.553577119831928</v>
      </c>
    </row>
    <row r="14" spans="1:7" ht="47.4" hidden="1" customHeight="1" x14ac:dyDescent="0.3">
      <c r="A14" s="18" t="s">
        <v>7</v>
      </c>
      <c r="B14" s="19" t="s">
        <v>17</v>
      </c>
      <c r="C14" s="19" t="s">
        <v>20</v>
      </c>
      <c r="D14" s="30"/>
      <c r="E14" s="30"/>
      <c r="F14" s="30"/>
      <c r="G14" s="33" t="e">
        <f t="shared" si="1"/>
        <v>#DIV/0!</v>
      </c>
    </row>
    <row r="15" spans="1:7" ht="62.1" customHeight="1" x14ac:dyDescent="0.3">
      <c r="A15" s="18" t="s">
        <v>8</v>
      </c>
      <c r="B15" s="19" t="s">
        <v>17</v>
      </c>
      <c r="C15" s="19" t="s">
        <v>21</v>
      </c>
      <c r="D15" s="30">
        <v>2302518.6800000002</v>
      </c>
      <c r="E15" s="30">
        <v>2302518.6800000002</v>
      </c>
      <c r="F15" s="30">
        <v>578236.15</v>
      </c>
      <c r="G15" s="33">
        <f t="shared" si="1"/>
        <v>25.113201253159868</v>
      </c>
    </row>
    <row r="16" spans="1:7" ht="51.6" customHeight="1" x14ac:dyDescent="0.3">
      <c r="A16" s="18" t="s">
        <v>9</v>
      </c>
      <c r="B16" s="19" t="s">
        <v>17</v>
      </c>
      <c r="C16" s="19" t="s">
        <v>22</v>
      </c>
      <c r="D16" s="30">
        <v>67607</v>
      </c>
      <c r="E16" s="30">
        <v>67607</v>
      </c>
      <c r="F16" s="30">
        <v>33804</v>
      </c>
      <c r="G16" s="33">
        <f t="shared" si="1"/>
        <v>50.000739568387885</v>
      </c>
    </row>
    <row r="17" spans="1:7" ht="18" customHeight="1" x14ac:dyDescent="0.3">
      <c r="A17" s="18" t="s">
        <v>10</v>
      </c>
      <c r="B17" s="19" t="s">
        <v>17</v>
      </c>
      <c r="C17" s="19">
        <v>11</v>
      </c>
      <c r="D17" s="30">
        <v>20000</v>
      </c>
      <c r="E17" s="30">
        <v>20000</v>
      </c>
      <c r="F17" s="30">
        <v>0</v>
      </c>
      <c r="G17" s="29">
        <f t="shared" si="1"/>
        <v>0</v>
      </c>
    </row>
    <row r="18" spans="1:7" ht="17.25" customHeight="1" x14ac:dyDescent="0.3">
      <c r="A18" s="18" t="s">
        <v>11</v>
      </c>
      <c r="B18" s="19" t="s">
        <v>17</v>
      </c>
      <c r="C18" s="19">
        <v>13</v>
      </c>
      <c r="D18" s="30">
        <v>145000</v>
      </c>
      <c r="E18" s="30">
        <v>145000</v>
      </c>
      <c r="F18" s="30">
        <v>46009.9</v>
      </c>
      <c r="G18" s="29">
        <f t="shared" si="1"/>
        <v>31.730965517241383</v>
      </c>
    </row>
    <row r="19" spans="1:7" ht="20.25" customHeight="1" x14ac:dyDescent="0.3">
      <c r="A19" s="20" t="s">
        <v>12</v>
      </c>
      <c r="B19" s="21" t="s">
        <v>23</v>
      </c>
      <c r="C19" s="21" t="s">
        <v>18</v>
      </c>
      <c r="D19" s="30">
        <f>D20</f>
        <v>190050.7</v>
      </c>
      <c r="E19" s="30">
        <f t="shared" ref="E19:F19" si="2">E20</f>
        <v>193080.61</v>
      </c>
      <c r="F19" s="30">
        <f t="shared" si="2"/>
        <v>45281.440000000002</v>
      </c>
      <c r="G19" s="29">
        <f t="shared" si="1"/>
        <v>23.452090813261883</v>
      </c>
    </row>
    <row r="20" spans="1:7" ht="20.25" customHeight="1" x14ac:dyDescent="0.3">
      <c r="A20" s="18" t="s">
        <v>13</v>
      </c>
      <c r="B20" s="19" t="s">
        <v>23</v>
      </c>
      <c r="C20" s="19" t="s">
        <v>20</v>
      </c>
      <c r="D20" s="30">
        <v>190050.7</v>
      </c>
      <c r="E20" s="30">
        <v>193080.61</v>
      </c>
      <c r="F20" s="30">
        <v>45281.440000000002</v>
      </c>
      <c r="G20" s="29">
        <f t="shared" si="1"/>
        <v>23.452090813261883</v>
      </c>
    </row>
    <row r="21" spans="1:7" ht="28.5" customHeight="1" x14ac:dyDescent="0.3">
      <c r="A21" s="20" t="s">
        <v>14</v>
      </c>
      <c r="B21" s="21" t="s">
        <v>20</v>
      </c>
      <c r="C21" s="21" t="s">
        <v>18</v>
      </c>
      <c r="D21" s="30">
        <f>D22</f>
        <v>40000</v>
      </c>
      <c r="E21" s="30">
        <f t="shared" ref="E21:F21" si="3">E22</f>
        <v>40000</v>
      </c>
      <c r="F21" s="30">
        <f t="shared" si="3"/>
        <v>0</v>
      </c>
      <c r="G21" s="29">
        <f t="shared" si="1"/>
        <v>0</v>
      </c>
    </row>
    <row r="22" spans="1:7" ht="47.1" customHeight="1" x14ac:dyDescent="0.3">
      <c r="A22" s="18" t="s">
        <v>15</v>
      </c>
      <c r="B22" s="19" t="s">
        <v>20</v>
      </c>
      <c r="C22" s="19">
        <v>10</v>
      </c>
      <c r="D22" s="30">
        <v>40000</v>
      </c>
      <c r="E22" s="30">
        <v>40000</v>
      </c>
      <c r="F22" s="30">
        <v>0</v>
      </c>
      <c r="G22" s="29">
        <f t="shared" si="1"/>
        <v>0</v>
      </c>
    </row>
    <row r="23" spans="1:7" ht="28.5" customHeight="1" x14ac:dyDescent="0.3">
      <c r="A23" s="18" t="s">
        <v>56</v>
      </c>
      <c r="B23" s="19" t="s">
        <v>22</v>
      </c>
      <c r="C23" s="19" t="s">
        <v>18</v>
      </c>
      <c r="D23" s="30"/>
      <c r="E23" s="30">
        <f>E24</f>
        <v>25000</v>
      </c>
      <c r="F23" s="30">
        <v>0</v>
      </c>
      <c r="G23" s="29">
        <v>0</v>
      </c>
    </row>
    <row r="24" spans="1:7" ht="28.5" customHeight="1" x14ac:dyDescent="0.3">
      <c r="A24" s="18" t="s">
        <v>55</v>
      </c>
      <c r="B24" s="19" t="s">
        <v>22</v>
      </c>
      <c r="C24" s="19" t="s">
        <v>34</v>
      </c>
      <c r="D24" s="30"/>
      <c r="E24" s="30">
        <v>25000</v>
      </c>
      <c r="F24" s="30">
        <v>0</v>
      </c>
      <c r="G24" s="29">
        <v>0</v>
      </c>
    </row>
    <row r="25" spans="1:7" ht="27" customHeight="1" x14ac:dyDescent="0.3">
      <c r="A25" s="22" t="s">
        <v>27</v>
      </c>
      <c r="B25" s="15" t="s">
        <v>21</v>
      </c>
      <c r="C25" s="15" t="s">
        <v>18</v>
      </c>
      <c r="D25" s="30">
        <f>D26+D27</f>
        <v>0</v>
      </c>
      <c r="E25" s="30">
        <f t="shared" ref="E25:F25" si="4">E26+E27</f>
        <v>1100000</v>
      </c>
      <c r="F25" s="30">
        <f t="shared" si="4"/>
        <v>267200</v>
      </c>
      <c r="G25" s="29">
        <f t="shared" si="1"/>
        <v>24.290909090909089</v>
      </c>
    </row>
    <row r="26" spans="1:7" ht="20.100000000000001" customHeight="1" x14ac:dyDescent="0.3">
      <c r="A26" s="23" t="s">
        <v>28</v>
      </c>
      <c r="B26" s="15" t="s">
        <v>21</v>
      </c>
      <c r="C26" s="15" t="s">
        <v>29</v>
      </c>
      <c r="D26" s="30">
        <v>0</v>
      </c>
      <c r="E26" s="30">
        <v>1100000</v>
      </c>
      <c r="F26" s="30">
        <v>267200</v>
      </c>
      <c r="G26" s="29">
        <f t="shared" si="1"/>
        <v>24.290909090909089</v>
      </c>
    </row>
    <row r="27" spans="1:7" ht="21" hidden="1" customHeight="1" x14ac:dyDescent="0.3">
      <c r="A27" s="23" t="s">
        <v>30</v>
      </c>
      <c r="B27" s="15" t="s">
        <v>21</v>
      </c>
      <c r="C27" s="15" t="s">
        <v>31</v>
      </c>
      <c r="D27" s="30"/>
      <c r="E27" s="30"/>
      <c r="F27" s="30"/>
      <c r="G27" s="29"/>
    </row>
    <row r="28" spans="1:7" ht="23.4" customHeight="1" x14ac:dyDescent="0.3">
      <c r="A28" s="22" t="s">
        <v>32</v>
      </c>
      <c r="B28" s="17" t="s">
        <v>34</v>
      </c>
      <c r="C28" s="17" t="s">
        <v>18</v>
      </c>
      <c r="D28" s="30">
        <f>D31</f>
        <v>653900</v>
      </c>
      <c r="E28" s="30">
        <f>E31</f>
        <v>672900</v>
      </c>
      <c r="F28" s="30">
        <f t="shared" ref="F28" si="5">F31</f>
        <v>88413.8</v>
      </c>
      <c r="G28" s="29">
        <f t="shared" si="1"/>
        <v>13.139218308812604</v>
      </c>
    </row>
    <row r="29" spans="1:7" ht="20.100000000000001" hidden="1" customHeight="1" x14ac:dyDescent="0.3">
      <c r="A29" s="23" t="s">
        <v>33</v>
      </c>
      <c r="B29" s="15" t="s">
        <v>34</v>
      </c>
      <c r="C29" s="15" t="s">
        <v>17</v>
      </c>
      <c r="D29" s="30"/>
      <c r="E29" s="30"/>
      <c r="F29" s="30"/>
      <c r="G29" s="29" t="e">
        <f t="shared" si="1"/>
        <v>#DIV/0!</v>
      </c>
    </row>
    <row r="30" spans="1:7" ht="20.100000000000001" hidden="1" customHeight="1" x14ac:dyDescent="0.3">
      <c r="A30" s="23" t="s">
        <v>35</v>
      </c>
      <c r="B30" s="24" t="s">
        <v>34</v>
      </c>
      <c r="C30" s="24" t="s">
        <v>23</v>
      </c>
      <c r="D30" s="30"/>
      <c r="E30" s="30"/>
      <c r="F30" s="30"/>
      <c r="G30" s="29" t="e">
        <f t="shared" si="1"/>
        <v>#DIV/0!</v>
      </c>
    </row>
    <row r="31" spans="1:7" ht="21.6" customHeight="1" x14ac:dyDescent="0.3">
      <c r="A31" s="25" t="s">
        <v>36</v>
      </c>
      <c r="B31" s="24" t="s">
        <v>34</v>
      </c>
      <c r="C31" s="24" t="s">
        <v>20</v>
      </c>
      <c r="D31" s="30">
        <v>653900</v>
      </c>
      <c r="E31" s="30">
        <v>672900</v>
      </c>
      <c r="F31" s="30">
        <v>88413.8</v>
      </c>
      <c r="G31" s="29">
        <f t="shared" si="1"/>
        <v>13.139218308812604</v>
      </c>
    </row>
    <row r="32" spans="1:7" ht="22.5" hidden="1" customHeight="1" x14ac:dyDescent="0.3">
      <c r="A32" s="22" t="s">
        <v>37</v>
      </c>
      <c r="B32" s="17" t="s">
        <v>39</v>
      </c>
      <c r="C32" s="17" t="s">
        <v>18</v>
      </c>
      <c r="D32" s="30" t="s">
        <v>54</v>
      </c>
      <c r="E32" s="31" t="s">
        <v>26</v>
      </c>
      <c r="F32" s="31" t="s">
        <v>26</v>
      </c>
      <c r="G32" s="29" t="e">
        <f t="shared" si="1"/>
        <v>#VALUE!</v>
      </c>
    </row>
    <row r="33" spans="1:7" ht="20.399999999999999" hidden="1" customHeight="1" x14ac:dyDescent="0.3">
      <c r="A33" s="23" t="s">
        <v>38</v>
      </c>
      <c r="B33" s="15" t="s">
        <v>39</v>
      </c>
      <c r="C33" s="15" t="s">
        <v>17</v>
      </c>
      <c r="D33" s="30"/>
      <c r="E33" s="30"/>
      <c r="F33" s="30"/>
      <c r="G33" s="29" t="e">
        <f t="shared" si="1"/>
        <v>#DIV/0!</v>
      </c>
    </row>
    <row r="34" spans="1:7" ht="20.399999999999999" hidden="1" customHeight="1" x14ac:dyDescent="0.3">
      <c r="A34" s="26" t="s">
        <v>40</v>
      </c>
      <c r="B34" s="17" t="s">
        <v>42</v>
      </c>
      <c r="C34" s="17" t="s">
        <v>18</v>
      </c>
      <c r="D34" s="30" t="s">
        <v>54</v>
      </c>
      <c r="E34" s="31" t="s">
        <v>26</v>
      </c>
      <c r="F34" s="31" t="s">
        <v>26</v>
      </c>
      <c r="G34" s="29" t="e">
        <f t="shared" si="1"/>
        <v>#VALUE!</v>
      </c>
    </row>
    <row r="35" spans="1:7" ht="20.399999999999999" hidden="1" customHeight="1" x14ac:dyDescent="0.3">
      <c r="A35" s="27" t="s">
        <v>41</v>
      </c>
      <c r="B35" s="15" t="s">
        <v>42</v>
      </c>
      <c r="C35" s="15" t="s">
        <v>17</v>
      </c>
      <c r="D35" s="30"/>
      <c r="E35" s="30"/>
      <c r="F35" s="30"/>
      <c r="G35" s="29" t="e">
        <f t="shared" si="1"/>
        <v>#DIV/0!</v>
      </c>
    </row>
    <row r="36" spans="1:7" ht="20.399999999999999" customHeight="1" x14ac:dyDescent="0.3">
      <c r="A36" s="22" t="s">
        <v>43</v>
      </c>
      <c r="B36" s="17" t="s">
        <v>24</v>
      </c>
      <c r="C36" s="17" t="s">
        <v>18</v>
      </c>
      <c r="D36" s="30">
        <f>D37</f>
        <v>34008</v>
      </c>
      <c r="E36" s="30">
        <f>E37</f>
        <v>34008</v>
      </c>
      <c r="F36" s="30">
        <f t="shared" ref="F36" si="6">F37</f>
        <v>7219.68</v>
      </c>
      <c r="G36" s="29">
        <f t="shared" si="1"/>
        <v>21.22935779816514</v>
      </c>
    </row>
    <row r="37" spans="1:7" ht="21.6" customHeight="1" x14ac:dyDescent="0.3">
      <c r="A37" s="23" t="s">
        <v>44</v>
      </c>
      <c r="B37" s="24" t="s">
        <v>24</v>
      </c>
      <c r="C37" s="24" t="s">
        <v>17</v>
      </c>
      <c r="D37" s="32">
        <v>34008</v>
      </c>
      <c r="E37" s="32">
        <v>34008</v>
      </c>
      <c r="F37" s="32">
        <v>7219.68</v>
      </c>
      <c r="G37" s="29">
        <f t="shared" si="1"/>
        <v>21.22935779816514</v>
      </c>
    </row>
    <row r="38" spans="1:7" hidden="1" x14ac:dyDescent="0.3">
      <c r="A38" s="22" t="s">
        <v>47</v>
      </c>
      <c r="B38" s="28" t="s">
        <v>18</v>
      </c>
      <c r="C38" s="28" t="s">
        <v>18</v>
      </c>
      <c r="D38" s="30">
        <v>0</v>
      </c>
      <c r="E38" s="31">
        <v>0</v>
      </c>
      <c r="F38" s="31">
        <v>0</v>
      </c>
      <c r="G38" s="29" t="e">
        <f t="shared" si="1"/>
        <v>#DIV/0!</v>
      </c>
    </row>
    <row r="39" spans="1:7" ht="21.9" hidden="1" customHeight="1" x14ac:dyDescent="0.3">
      <c r="A39" s="23" t="s">
        <v>45</v>
      </c>
      <c r="B39" s="24" t="s">
        <v>46</v>
      </c>
      <c r="C39" s="24" t="s">
        <v>23</v>
      </c>
      <c r="D39" s="32"/>
      <c r="E39" s="32"/>
      <c r="F39" s="32"/>
      <c r="G39" s="29" t="e">
        <f t="shared" si="1"/>
        <v>#DIV/0!</v>
      </c>
    </row>
    <row r="40" spans="1:7" ht="24.9" customHeight="1" x14ac:dyDescent="0.3">
      <c r="A40" s="39" t="s">
        <v>2</v>
      </c>
      <c r="B40" s="39"/>
      <c r="C40" s="39"/>
      <c r="D40" s="30">
        <f>D36+D28+D21+D12+D19</f>
        <v>4338652.7</v>
      </c>
      <c r="E40" s="30">
        <f>E36+E28+E21+E12+E19+E38+E25+E23</f>
        <v>5485682.6100000003</v>
      </c>
      <c r="F40" s="30">
        <f>F36+F28+F21+F12+F19+F38+F25</f>
        <v>1310170.72</v>
      </c>
      <c r="G40" s="29">
        <f t="shared" si="1"/>
        <v>23.883458324979539</v>
      </c>
    </row>
    <row r="41" spans="1:7" x14ac:dyDescent="0.3">
      <c r="A41" s="1"/>
      <c r="B41" s="9"/>
      <c r="C41" s="8"/>
      <c r="D41" s="8"/>
      <c r="E41" s="8"/>
      <c r="F41" s="8"/>
      <c r="G41" s="8"/>
    </row>
    <row r="42" spans="1:7" x14ac:dyDescent="0.3">
      <c r="A42" s="8"/>
      <c r="B42" s="9"/>
      <c r="C42" s="8"/>
      <c r="D42" s="8"/>
      <c r="E42" s="8"/>
      <c r="F42" s="10"/>
      <c r="G42" s="8"/>
    </row>
    <row r="43" spans="1:7" x14ac:dyDescent="0.3">
      <c r="F43" s="7"/>
    </row>
    <row r="44" spans="1:7" x14ac:dyDescent="0.3">
      <c r="A44" s="12"/>
    </row>
    <row r="45" spans="1:7" x14ac:dyDescent="0.3">
      <c r="F45" s="7"/>
    </row>
    <row r="48" spans="1:7" x14ac:dyDescent="0.3">
      <c r="D48" s="13"/>
      <c r="E48" s="13"/>
    </row>
  </sheetData>
  <mergeCells count="14">
    <mergeCell ref="D1:F1"/>
    <mergeCell ref="D2:G2"/>
    <mergeCell ref="C3:G3"/>
    <mergeCell ref="C4:G4"/>
    <mergeCell ref="D6:G6"/>
    <mergeCell ref="E5:G5"/>
    <mergeCell ref="A9:F9"/>
    <mergeCell ref="A8:G8"/>
    <mergeCell ref="G10:G11"/>
    <mergeCell ref="A40:C40"/>
    <mergeCell ref="A10:A11"/>
    <mergeCell ref="B10:B11"/>
    <mergeCell ref="C10:C11"/>
    <mergeCell ref="D10:F10"/>
  </mergeCells>
  <pageMargins left="1.0629921259842521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6</vt:lpstr>
      <vt:lpstr>'Приложение № 6'!Заголовки_для_печати</vt:lpstr>
      <vt:lpstr>'Приложение №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2023-07-04T06:34:17Z</dcterms:modified>
</cp:coreProperties>
</file>